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Лист1!$8:$8</definedName>
    <definedName name="_xlnm.Print_Area" localSheetId="0">Лист1!$A$1:$D$27</definedName>
  </definedNames>
  <calcPr calcId="145621"/>
</workbook>
</file>

<file path=xl/calcChain.xml><?xml version="1.0" encoding="utf-8"?>
<calcChain xmlns="http://schemas.openxmlformats.org/spreadsheetml/2006/main">
  <c r="F28" i="1" l="1"/>
  <c r="F29" i="1"/>
  <c r="F30" i="1"/>
  <c r="F31" i="1"/>
  <c r="F32" i="1"/>
  <c r="F33" i="1"/>
  <c r="F34" i="1"/>
  <c r="F35" i="1"/>
  <c r="F36" i="1"/>
  <c r="F37" i="1"/>
  <c r="F38" i="1"/>
</calcChain>
</file>

<file path=xl/sharedStrings.xml><?xml version="1.0" encoding="utf-8"?>
<sst xmlns="http://schemas.openxmlformats.org/spreadsheetml/2006/main" count="38" uniqueCount="30">
  <si>
    <t>Наименование мероприятия по профилактике</t>
  </si>
  <si>
    <t>Профилактический медицинский осмотр взрослого населения</t>
  </si>
  <si>
    <t>Стоимость единицы объёма медицинской помощи,рублей</t>
  </si>
  <si>
    <t>Стоимость единицы  объёма медицинской помощи, проводимой мобильными медицинскими бригадами, рублей</t>
  </si>
  <si>
    <t>Профилактический медицинский осмотр мужчин в определенные возрастные периоды</t>
  </si>
  <si>
    <t>Профилактический медицинский осмотр женщин в определенные возрастные периоды</t>
  </si>
  <si>
    <t>Комплексное посещение 18, 20, 22, 24, 26, 28, 30, 32, 34 лет</t>
  </si>
  <si>
    <t>Комплексное посещение 19, 21, 23, 25, 27, 29, 31, 33 лет</t>
  </si>
  <si>
    <t>Комплексное посещение 35, 37, 39 лет</t>
  </si>
  <si>
    <t>Комплексное посещение 36, 38 лет</t>
  </si>
  <si>
    <t>Комплексное посещение 40, 42, 44, 46, 48, 50, 52, 54, 56, 58, 60, 62, 64 лет</t>
  </si>
  <si>
    <t>Комплексное посещение 41, 43, 45, 47, 49, 51, 53, 55, 57, 59, 61, 63 лет</t>
  </si>
  <si>
    <t>Комплексное посещение 65, 67, 69, 71, 73, 75, 77, 79, 81, 83, 85, 87, 89, 91, 93, 95, 97, 99 лет</t>
  </si>
  <si>
    <t>Комплексное посещение 66, 68, 70, 72, 74, 76, 78, 80, 82, 84, 86, 88, 90, 92, 94, 96, 98 лет</t>
  </si>
  <si>
    <t>Комплексное посещение 51, 57, 63 лет</t>
  </si>
  <si>
    <t>Комплексное посещение 65, 71 года</t>
  </si>
  <si>
    <t>Комплексное посещение 66, 70, 72 лет</t>
  </si>
  <si>
    <t>Комплексное посещение 67, 69, 73, 75 лет</t>
  </si>
  <si>
    <t>Комплексное посещение 68, 74 лет</t>
  </si>
  <si>
    <t>Комплексное посещение 76, 78, 82, 84, 88, 90, 94, 96 лет</t>
  </si>
  <si>
    <t>Комплексное посещение 77, 83 лет</t>
  </si>
  <si>
    <t>Комплексное посещение 79, 81, 85 лет</t>
  </si>
  <si>
    <t>Комплексное посещение 80, 86, 92, 98 лет</t>
  </si>
  <si>
    <t>Комплексное посещение 87, 91, 93, 97, 99 лет</t>
  </si>
  <si>
    <t>Комплексное посещение 89, 95 лет</t>
  </si>
  <si>
    <t>Стоимость единицы  объёма медицинской помощи, проводимой в субботу, рублей</t>
  </si>
  <si>
    <t xml:space="preserve">             к Тарифному соглашению </t>
  </si>
  <si>
    <t>Тарифы на проведение профилактических медицинских осмотров взрослого населения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</si>
  <si>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от 22.12.2022                      </t>
  </si>
  <si>
    <t xml:space="preserve">Приложение № 13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</si>
</sst>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1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30">
    <xf numFmtId="0" fontId="0" fillId="0" borderId="0" xfId="0"/>
    <xf numFmtId="0" fontId="6" fillId="0" borderId="0" xfId="1" applyFont="1" applyFill="1" applyAlignment="1" applyProtection="1"/>
    <xf numFmtId="0" fontId="7" fillId="0" borderId="0" xfId="1" applyFont="1" applyFill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165" fontId="6" fillId="0" borderId="4" xfId="8" applyFont="1" applyFill="1" applyBorder="1" applyAlignment="1" applyProtection="1">
      <alignment horizontal="center" vertical="center"/>
    </xf>
    <xf numFmtId="165" fontId="6" fillId="0" borderId="2" xfId="8" applyFont="1" applyFill="1" applyBorder="1" applyAlignment="1" applyProtection="1">
      <alignment horizontal="center" vertical="center"/>
    </xf>
    <xf numFmtId="0" fontId="6" fillId="0" borderId="3" xfId="1" applyFont="1" applyFill="1" applyBorder="1" applyAlignment="1" applyProtection="1"/>
    <xf numFmtId="0" fontId="6" fillId="0" borderId="1" xfId="1" applyFont="1" applyFill="1" applyBorder="1" applyAlignment="1" applyProtection="1"/>
    <xf numFmtId="165" fontId="6" fillId="0" borderId="1" xfId="8" applyFont="1" applyFill="1" applyBorder="1" applyAlignment="1" applyProtection="1">
      <alignment horizontal="center" vertical="center"/>
    </xf>
    <xf numFmtId="165" fontId="6" fillId="0" borderId="3" xfId="8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1" xfId="1" applyFont="1" applyFill="1" applyBorder="1" applyAlignment="1" applyProtection="1">
      <alignment vertical="center"/>
    </xf>
    <xf numFmtId="0" fontId="6" fillId="0" borderId="1" xfId="1" applyFont="1" applyFill="1" applyBorder="1" applyAlignment="1" applyProtection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/>
    <xf numFmtId="4" fontId="6" fillId="0" borderId="1" xfId="8" applyNumberFormat="1" applyFont="1" applyFill="1" applyBorder="1" applyAlignment="1" applyProtection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zoomScale="90" zoomScaleNormal="90" workbookViewId="0">
      <pane ySplit="8" topLeftCell="A23" activePane="bottomLeft" state="frozen"/>
      <selection pane="bottomLeft" activeCell="G41" sqref="G41"/>
    </sheetView>
  </sheetViews>
  <sheetFormatPr defaultColWidth="7" defaultRowHeight="18.75"/>
  <cols>
    <col min="1" max="1" width="81.5" style="1" customWidth="1"/>
    <col min="2" max="2" width="17.125" style="1" customWidth="1"/>
    <col min="3" max="3" width="20.125" style="1" customWidth="1"/>
    <col min="4" max="4" width="16.375" style="1" customWidth="1"/>
    <col min="5" max="16384" width="7" style="1"/>
  </cols>
  <sheetData>
    <row r="1" spans="1:5">
      <c r="B1" s="13"/>
      <c r="C1" s="21" t="s">
        <v>29</v>
      </c>
      <c r="D1" s="21"/>
      <c r="E1" s="14"/>
    </row>
    <row r="2" spans="1:5">
      <c r="B2" s="12"/>
      <c r="C2" s="22" t="s">
        <v>26</v>
      </c>
      <c r="D2" s="22"/>
      <c r="E2" s="12"/>
    </row>
    <row r="3" spans="1:5">
      <c r="B3" s="12"/>
      <c r="C3" s="22" t="s">
        <v>28</v>
      </c>
      <c r="D3" s="22"/>
      <c r="E3" s="11"/>
    </row>
    <row r="5" spans="1:5" ht="61.5" customHeight="1">
      <c r="A5" s="27" t="s">
        <v>27</v>
      </c>
      <c r="B5" s="27"/>
      <c r="C5" s="27"/>
      <c r="D5" s="27"/>
    </row>
    <row r="6" spans="1:5" ht="22.5" customHeight="1">
      <c r="A6" s="17"/>
      <c r="B6" s="17"/>
      <c r="C6" s="17"/>
      <c r="D6" s="17"/>
    </row>
    <row r="7" spans="1:5" ht="18.75" customHeight="1">
      <c r="A7" s="18"/>
      <c r="B7" s="29"/>
      <c r="C7" s="29"/>
      <c r="D7" s="29"/>
    </row>
    <row r="8" spans="1:5" s="2" customFormat="1" ht="146.25" customHeight="1">
      <c r="A8" s="10" t="s">
        <v>0</v>
      </c>
      <c r="B8" s="3" t="s">
        <v>2</v>
      </c>
      <c r="C8" s="3" t="s">
        <v>3</v>
      </c>
      <c r="D8" s="3" t="s">
        <v>25</v>
      </c>
    </row>
    <row r="9" spans="1:5" ht="19.899999999999999" customHeight="1">
      <c r="A9" s="28" t="s">
        <v>1</v>
      </c>
      <c r="B9" s="28"/>
      <c r="C9" s="28"/>
      <c r="D9" s="28"/>
    </row>
    <row r="10" spans="1:5">
      <c r="A10" s="23" t="s">
        <v>4</v>
      </c>
      <c r="B10" s="23"/>
      <c r="C10" s="23"/>
      <c r="D10" s="23"/>
    </row>
    <row r="11" spans="1:5">
      <c r="A11" s="15" t="s">
        <v>6</v>
      </c>
      <c r="B11" s="19">
        <v>2356</v>
      </c>
      <c r="C11" s="19">
        <v>2592</v>
      </c>
      <c r="D11" s="20">
        <v>2474</v>
      </c>
    </row>
    <row r="12" spans="1:5">
      <c r="A12" s="15" t="s">
        <v>7</v>
      </c>
      <c r="B12" s="19">
        <v>1676</v>
      </c>
      <c r="C12" s="19">
        <v>1844</v>
      </c>
      <c r="D12" s="20">
        <v>1760</v>
      </c>
    </row>
    <row r="13" spans="1:5">
      <c r="A13" s="15" t="s">
        <v>8</v>
      </c>
      <c r="B13" s="19">
        <v>2125</v>
      </c>
      <c r="C13" s="19">
        <v>2338</v>
      </c>
      <c r="D13" s="20">
        <v>2231</v>
      </c>
    </row>
    <row r="14" spans="1:5">
      <c r="A14" s="15" t="s">
        <v>9</v>
      </c>
      <c r="B14" s="19">
        <v>2806</v>
      </c>
      <c r="C14" s="19">
        <v>3087</v>
      </c>
      <c r="D14" s="20">
        <v>2946</v>
      </c>
    </row>
    <row r="15" spans="1:5">
      <c r="A15" s="15" t="s">
        <v>10</v>
      </c>
      <c r="B15" s="19">
        <v>3171</v>
      </c>
      <c r="C15" s="19">
        <v>3488</v>
      </c>
      <c r="D15" s="20">
        <v>3330</v>
      </c>
    </row>
    <row r="16" spans="1:5">
      <c r="A16" s="15" t="s">
        <v>11</v>
      </c>
      <c r="B16" s="19">
        <v>2491</v>
      </c>
      <c r="C16" s="19">
        <v>2740</v>
      </c>
      <c r="D16" s="20">
        <v>2616</v>
      </c>
    </row>
    <row r="17" spans="1:6" ht="37.5">
      <c r="A17" s="16" t="s">
        <v>12</v>
      </c>
      <c r="B17" s="19">
        <v>2418</v>
      </c>
      <c r="C17" s="19">
        <v>2660</v>
      </c>
      <c r="D17" s="20">
        <v>2539</v>
      </c>
    </row>
    <row r="18" spans="1:6" ht="37.5">
      <c r="A18" s="16" t="s">
        <v>13</v>
      </c>
      <c r="B18" s="19">
        <v>3098</v>
      </c>
      <c r="C18" s="19">
        <v>3408</v>
      </c>
      <c r="D18" s="20">
        <v>3253</v>
      </c>
    </row>
    <row r="19" spans="1:6">
      <c r="A19" s="24" t="s">
        <v>5</v>
      </c>
      <c r="B19" s="25"/>
      <c r="C19" s="25"/>
      <c r="D19" s="26"/>
    </row>
    <row r="20" spans="1:6">
      <c r="A20" s="15" t="s">
        <v>6</v>
      </c>
      <c r="B20" s="19">
        <v>3207</v>
      </c>
      <c r="C20" s="19">
        <v>3528</v>
      </c>
      <c r="D20" s="20">
        <v>3367</v>
      </c>
    </row>
    <row r="21" spans="1:6">
      <c r="A21" s="15" t="s">
        <v>7</v>
      </c>
      <c r="B21" s="19">
        <v>2527</v>
      </c>
      <c r="C21" s="19">
        <v>2780</v>
      </c>
      <c r="D21" s="20">
        <v>2653</v>
      </c>
    </row>
    <row r="22" spans="1:6">
      <c r="A22" s="15" t="s">
        <v>8</v>
      </c>
      <c r="B22" s="19">
        <v>2976</v>
      </c>
      <c r="C22" s="19">
        <v>3274</v>
      </c>
      <c r="D22" s="20">
        <v>3125</v>
      </c>
    </row>
    <row r="23" spans="1:6">
      <c r="A23" s="15" t="s">
        <v>9</v>
      </c>
      <c r="B23" s="19">
        <v>3657</v>
      </c>
      <c r="C23" s="19">
        <v>4023</v>
      </c>
      <c r="D23" s="20">
        <v>3840</v>
      </c>
    </row>
    <row r="24" spans="1:6">
      <c r="A24" s="15" t="s">
        <v>10</v>
      </c>
      <c r="B24" s="19">
        <v>4022</v>
      </c>
      <c r="C24" s="19">
        <v>4424</v>
      </c>
      <c r="D24" s="20">
        <v>4223</v>
      </c>
    </row>
    <row r="25" spans="1:6">
      <c r="A25" s="15" t="s">
        <v>11</v>
      </c>
      <c r="B25" s="19">
        <v>3342</v>
      </c>
      <c r="C25" s="19">
        <v>3676</v>
      </c>
      <c r="D25" s="20">
        <v>3509</v>
      </c>
    </row>
    <row r="26" spans="1:6" ht="37.5">
      <c r="A26" s="16" t="s">
        <v>12</v>
      </c>
      <c r="B26" s="19">
        <v>3268</v>
      </c>
      <c r="C26" s="19">
        <v>3595</v>
      </c>
      <c r="D26" s="20">
        <v>3431</v>
      </c>
    </row>
    <row r="27" spans="1:6" ht="37.5">
      <c r="A27" s="16" t="s">
        <v>13</v>
      </c>
      <c r="B27" s="19">
        <v>3948</v>
      </c>
      <c r="C27" s="19">
        <v>4343</v>
      </c>
      <c r="D27" s="20">
        <v>4145</v>
      </c>
    </row>
    <row r="28" spans="1:6" ht="37.9" hidden="1" customHeight="1">
      <c r="A28" s="6" t="s">
        <v>14</v>
      </c>
      <c r="B28" s="4"/>
      <c r="C28" s="9"/>
      <c r="D28" s="1">
        <v>0</v>
      </c>
      <c r="F28" s="1">
        <f t="shared" ref="F28:F38" si="0">ROUND(B28*5%+B28,0)</f>
        <v>0</v>
      </c>
    </row>
    <row r="29" spans="1:6" ht="37.9" hidden="1" customHeight="1">
      <c r="A29" s="7" t="s">
        <v>15</v>
      </c>
      <c r="B29" s="5"/>
      <c r="C29" s="8"/>
      <c r="D29" s="1">
        <v>0</v>
      </c>
      <c r="F29" s="1">
        <f t="shared" si="0"/>
        <v>0</v>
      </c>
    </row>
    <row r="30" spans="1:6" ht="37.9" hidden="1" customHeight="1">
      <c r="A30" s="7" t="s">
        <v>16</v>
      </c>
      <c r="B30" s="5"/>
      <c r="C30" s="8"/>
      <c r="D30" s="1">
        <v>0</v>
      </c>
      <c r="F30" s="1">
        <f t="shared" si="0"/>
        <v>0</v>
      </c>
    </row>
    <row r="31" spans="1:6" ht="37.9" hidden="1" customHeight="1">
      <c r="A31" s="7" t="s">
        <v>17</v>
      </c>
      <c r="B31" s="5"/>
      <c r="C31" s="8"/>
      <c r="D31" s="1">
        <v>0</v>
      </c>
      <c r="F31" s="1">
        <f t="shared" si="0"/>
        <v>0</v>
      </c>
    </row>
    <row r="32" spans="1:6" ht="37.9" hidden="1" customHeight="1">
      <c r="A32" s="7" t="s">
        <v>18</v>
      </c>
      <c r="B32" s="5"/>
      <c r="C32" s="8"/>
      <c r="D32" s="1">
        <v>0</v>
      </c>
      <c r="F32" s="1">
        <f t="shared" si="0"/>
        <v>0</v>
      </c>
    </row>
    <row r="33" spans="1:6" ht="37.9" hidden="1" customHeight="1">
      <c r="A33" s="7" t="s">
        <v>19</v>
      </c>
      <c r="B33" s="5"/>
      <c r="C33" s="8"/>
      <c r="D33" s="1">
        <v>0</v>
      </c>
      <c r="F33" s="1">
        <f t="shared" si="0"/>
        <v>0</v>
      </c>
    </row>
    <row r="34" spans="1:6" ht="37.9" hidden="1" customHeight="1">
      <c r="A34" s="7" t="s">
        <v>20</v>
      </c>
      <c r="B34" s="5"/>
      <c r="C34" s="8"/>
      <c r="D34" s="1">
        <v>0</v>
      </c>
      <c r="F34" s="1">
        <f t="shared" si="0"/>
        <v>0</v>
      </c>
    </row>
    <row r="35" spans="1:6" ht="37.9" hidden="1" customHeight="1">
      <c r="A35" s="7" t="s">
        <v>21</v>
      </c>
      <c r="B35" s="5"/>
      <c r="C35" s="8"/>
      <c r="D35" s="1">
        <v>0</v>
      </c>
      <c r="F35" s="1">
        <f t="shared" si="0"/>
        <v>0</v>
      </c>
    </row>
    <row r="36" spans="1:6" ht="37.9" hidden="1" customHeight="1">
      <c r="A36" s="7" t="s">
        <v>22</v>
      </c>
      <c r="B36" s="5"/>
      <c r="C36" s="8"/>
      <c r="D36" s="1">
        <v>0</v>
      </c>
      <c r="F36" s="1">
        <f t="shared" si="0"/>
        <v>0</v>
      </c>
    </row>
    <row r="37" spans="1:6" ht="37.9" hidden="1" customHeight="1">
      <c r="A37" s="7" t="s">
        <v>23</v>
      </c>
      <c r="B37" s="5"/>
      <c r="C37" s="8"/>
      <c r="D37" s="1">
        <v>0</v>
      </c>
      <c r="F37" s="1">
        <f t="shared" si="0"/>
        <v>0</v>
      </c>
    </row>
    <row r="38" spans="1:6" hidden="1">
      <c r="A38" s="7" t="s">
        <v>24</v>
      </c>
      <c r="B38" s="5"/>
      <c r="C38" s="8"/>
      <c r="D38" s="1">
        <v>0</v>
      </c>
      <c r="F38" s="1">
        <f t="shared" si="0"/>
        <v>0</v>
      </c>
    </row>
  </sheetData>
  <sheetProtection selectLockedCells="1" selectUnlockedCells="1"/>
  <mergeCells count="8">
    <mergeCell ref="A10:D10"/>
    <mergeCell ref="A19:D19"/>
    <mergeCell ref="A5:D5"/>
    <mergeCell ref="A9:D9"/>
    <mergeCell ref="B7:D7"/>
    <mergeCell ref="C1:D1"/>
    <mergeCell ref="C3:D3"/>
    <mergeCell ref="C2:D2"/>
  </mergeCells>
  <pageMargins left="0.70866141732283461" right="0.3543307086614173" top="0.3543307086614173" bottom="0.3543307086614173" header="0.31496062992125984" footer="0.31496062992125984"/>
  <pageSetup paperSize="9" scale="4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Вероника В. Тимофеева</cp:lastModifiedBy>
  <cp:lastPrinted>2023-08-31T07:57:56Z</cp:lastPrinted>
  <dcterms:created xsi:type="dcterms:W3CDTF">2013-07-09T12:14:13Z</dcterms:created>
  <dcterms:modified xsi:type="dcterms:W3CDTF">2023-10-27T13:32:07Z</dcterms:modified>
</cp:coreProperties>
</file>